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Noviembre\Verificaciones\"/>
    </mc:Choice>
  </mc:AlternateContent>
  <xr:revisionPtr revIDLastSave="0" documentId="13_ncr:1_{797D4B93-FF58-492A-887C-533E30C925CC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<sst xmlns="http://schemas.openxmlformats.org/spreadsheetml/2006/main" count="739" uniqueCount="117">
  <si>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</si>
  <si>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</si>
  <si>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</si>
  <si>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</si>
  <si>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</si>
  <si>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</si>
  <si>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</si>
  <si>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</si>
  <si>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</si>
  <si>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</si>
  <si>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</si>
  <si>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</si>
  <si>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</si>
  <si>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</si>
  <si>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</si>
  <si>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</si>
  <si>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</si>
  <si>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</si>
  <si>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</si>
  <si>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</si>
  <si>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</si>
  <si>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</si>
  <si>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</si>
  <si>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</si>
  <si>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</si>
  <si>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</si>
  <si>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</si>
  <si>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</si>
  <si>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</si>
  <si>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</si>
  <si>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</si>
  <si>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</si>
  <si>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</si>
  <si>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</si>
  <si>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</si>
  <si>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</si>
  <si>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</si>
  <si>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</si>
  <si>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</si>
  <si>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</si>
  <si>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</si>
  <si>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</si>
  <si>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</si>
  <si>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</si>
  <si>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</si>
  <si>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</si>
  <si>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</si>
  <si>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</si>
  <si>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</si>
  <si>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</si>
  <si>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</si>
  <si>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</si>
  <si>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</si>
  <si>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</si>
  <si>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</si>
  <si>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</si>
  <si>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</si>
  <si>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</si>
  <si>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</si>
  <si>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</si>
  <si>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</si>
  <si>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</si>
  <si>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</si>
  <si>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</si>
  <si>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</si>
  <si>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</si>
  <si>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</si>
  <si>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</si>
  <si>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</si>
  <si>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</si>
  <si>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</si>
  <si>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</si>
  <si>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</si>
  <si>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</si>
  <si>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</si>
  <si>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</si>
  <si>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</si>
  <si>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</si>
  <si>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</si>
  <si>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</si>
  <si>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</si>
  <si>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</si>
  <si>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 xml:space="preserve">patrones fuera de la estación para calibración </t>
  </si>
  <si>
    <t>TEMPERATURA AMBIENTAL (°C)</t>
  </si>
  <si>
    <t>PRESIÓN AMBIENTAL (mmHg)</t>
  </si>
  <si>
    <t>FILTRO DE MUESTREO</t>
  </si>
  <si>
    <t>---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</si>
  <si>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</si>
  <si>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</si>
  <si>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</si>
  <si>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</si>
  <si>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</si>
  <si>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</si>
  <si>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</si>
  <si>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</si>
  <si>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</si>
  <si>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</si>
  <si>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Si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</si>
  <si>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</si>
  <si>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</si>
  <si>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</si>
  <si>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</si>
  <si>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</si>
  <si>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</si>
  <si>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</si>
  <si>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</si>
  <si>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</si>
  <si>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</si>
  <si>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</si>
  <si>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</si>
  <si>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</si>
  <si>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</si>
  <si>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</si>
  <si>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</si>
  <si>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</si>
  <si>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</si>
  <si>
    <t>Equipo configurado en modo 5014i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</si>
</sst>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al"/>
    </font>
    <font>
      <sz val="11"/>
      <color rgb="FF00B050"/>
      <name val="Arial"/>
    </font>
    <font>
      <sz val="11"/>
      <color rgb="FFFF0000"/>
      <name val="Arial"/>
    </font>
    <font>
      <sz val="11"/>
      <color rgb="FF00000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33" xfId="0" quotePrefix="1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30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 vertical="center"/>
    </xf>
    <xf numFmtId="167" fontId="5" fillId="0" borderId="33" xfId="0" applyNumberFormat="1" applyFont="1" applyBorder="1" applyAlignment="1">
      <alignment horizontal="center" vertical="center"/>
    </xf>
    <xf numFmtId="167" fontId="5" fillId="0" borderId="45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9" xfId="0" quotePrefix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167" fontId="5" fillId="0" borderId="48" xfId="0" quotePrefix="1" applyNumberFormat="1" applyFont="1" applyBorder="1" applyAlignment="1">
      <alignment horizontal="center" vertical="center"/>
    </xf>
    <xf numFmtId="167" fontId="5" fillId="0" borderId="48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0" fontId="1" fillId="0" borderId="49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" fillId="0" borderId="30" xfId="0" applyFont="1" applyBorder="1" applyAlignment="1">
      <alignment vertical="center" wrapText="1"/>
    </xf>
    <xf numFmtId="168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38" xfId="0" quotePrefix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7" fontId="5" fillId="0" borderId="38" xfId="0" quotePrefix="1" applyNumberFormat="1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6" fillId="0" borderId="41" xfId="0" applyFont="1" applyBorder="1"/>
    <xf numFmtId="0" fontId="6" fillId="0" borderId="32" xfId="0" applyFont="1" applyBorder="1"/>
    <xf numFmtId="0" fontId="1" fillId="0" borderId="7" xfId="0" applyFont="1" applyBorder="1" applyAlignment="1">
      <alignment horizontal="center" vertical="center"/>
    </xf>
    <xf numFmtId="0" fontId="6" fillId="0" borderId="8" xfId="0" applyFont="1" applyBorder="1"/>
    <xf numFmtId="0" fontId="1" fillId="0" borderId="39" xfId="0" applyFont="1" applyBorder="1" applyAlignment="1">
      <alignment horizontal="center" vertical="center"/>
    </xf>
    <xf numFmtId="0" fontId="6" fillId="0" borderId="40" xfId="0" applyFont="1" applyBorder="1"/>
    <xf numFmtId="0" fontId="3" fillId="0" borderId="12" xfId="0" applyFont="1" applyBorder="1" applyAlignment="1">
      <alignment horizontal="left" vertical="center"/>
    </xf>
    <xf numFmtId="0" fontId="6" fillId="0" borderId="29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6" fillId="0" borderId="25" xfId="0" applyFont="1" applyBorder="1"/>
    <xf numFmtId="0" fontId="6" fillId="0" borderId="15" xfId="0" applyFont="1" applyBorder="1"/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2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20" zoomScale="80" zoomScaleNormal="80" workbookViewId="0">
      <selection activeCell="F31" sqref="F31:G34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4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0" t="s">
        <v>3</v>
      </c>
      <c r="C4" s="111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5" t="s">
        <v>15</v>
      </c>
      <c r="C7" s="11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4" t="s">
        <v>39</v>
      </c>
      <c r="B20" s="105"/>
      <c r="C20" s="105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6" t="s">
        <v>40</v>
      </c>
      <c r="B21" s="97" t="s">
        <v>41</v>
      </c>
      <c r="C21" s="99"/>
      <c r="D21" s="19" t="s">
        <v>42</v>
      </c>
      <c r="E21" s="42">
        <v>44869</v>
      </c>
      <c r="F21" s="19" t="s">
        <v>43</v>
      </c>
      <c r="G21" s="43">
        <v>0.45069444444379769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8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9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7"/>
      <c r="G23" s="11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00"/>
      <c r="G24" s="10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1</v>
      </c>
      <c r="E25" s="52" t="s">
        <v>36</v>
      </c>
      <c r="F25" s="100"/>
      <c r="G25" s="10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13579</v>
      </c>
      <c r="E26" s="52" t="s">
        <v>36</v>
      </c>
      <c r="F26" s="100"/>
      <c r="G26" s="10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00"/>
      <c r="G27" s="10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00"/>
      <c r="G28" s="10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00"/>
      <c r="G29" s="10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00"/>
      <c r="G30" s="10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/>
      <c r="E31" s="55" t="s">
        <v>36</v>
      </c>
      <c r="F31" s="100" t="s">
        <v>116</v>
      </c>
      <c r="G31" s="101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/>
      <c r="E32" s="55" t="s">
        <v>36</v>
      </c>
      <c r="F32" s="100" t="s">
        <v>116</v>
      </c>
      <c r="G32" s="10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/>
      <c r="E33" s="55" t="s">
        <v>36</v>
      </c>
      <c r="F33" s="100" t="s">
        <v>116</v>
      </c>
      <c r="G33" s="10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/>
      <c r="E34" s="55" t="s">
        <v>36</v>
      </c>
      <c r="F34" s="100" t="s">
        <v>116</v>
      </c>
      <c r="G34" s="10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00"/>
      <c r="G35" s="10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61.1</v>
      </c>
      <c r="E36" s="55" t="s">
        <v>36</v>
      </c>
      <c r="F36" s="100"/>
      <c r="G36" s="10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34.6</v>
      </c>
      <c r="E37" s="55" t="s">
        <v>36</v>
      </c>
      <c r="F37" s="100"/>
      <c r="G37" s="10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19.8</v>
      </c>
      <c r="E38" s="55" t="s">
        <v>36</v>
      </c>
      <c r="F38" s="100"/>
      <c r="G38" s="101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29.7</v>
      </c>
      <c r="E39" s="55" t="s">
        <v>36</v>
      </c>
      <c r="F39" s="100"/>
      <c r="G39" s="10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26.1</v>
      </c>
      <c r="E40" s="55" t="s">
        <v>36</v>
      </c>
      <c r="F40" s="100"/>
      <c r="G40" s="10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756.7</v>
      </c>
      <c r="E41" s="55" t="s">
        <v>36</v>
      </c>
      <c r="F41" s="100"/>
      <c r="G41" s="101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55.8</v>
      </c>
      <c r="E42" s="55" t="s">
        <v>36</v>
      </c>
      <c r="F42" s="100"/>
      <c r="G42" s="101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19.8</v>
      </c>
      <c r="E43" s="55" t="s">
        <v>36</v>
      </c>
      <c r="F43" s="100"/>
      <c r="G43" s="101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16.71</v>
      </c>
      <c r="E44" s="52" t="s">
        <v>36</v>
      </c>
      <c r="F44" s="100"/>
      <c r="G44" s="10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02"/>
      <c r="G45" s="103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6" t="s">
        <v>40</v>
      </c>
      <c r="B48" s="106" t="s">
        <v>75</v>
      </c>
      <c r="C48" s="97" t="s">
        <v>76</v>
      </c>
      <c r="D48" s="98"/>
      <c r="E48" s="98"/>
      <c r="F48" s="99"/>
      <c r="G48" s="97" t="s">
        <v>77</v>
      </c>
      <c r="H48" s="98"/>
      <c r="I48" s="98"/>
      <c r="J48" s="98"/>
      <c r="K48" s="99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07"/>
      <c r="B49" s="107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08"/>
      <c r="B50" s="10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84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85</v>
      </c>
      <c r="B54" s="78" t="s">
        <v>86</v>
      </c>
      <c r="C54" s="78" t="s">
        <v>86</v>
      </c>
      <c r="D54" s="79" t="s">
        <v>37</v>
      </c>
      <c r="E54" s="80" t="s">
        <v>86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87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88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89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6" t="s">
        <v>90</v>
      </c>
      <c r="B58" s="106" t="s">
        <v>75</v>
      </c>
      <c r="C58" s="19" t="s">
        <v>42</v>
      </c>
      <c r="D58" s="42">
        <v>44841</v>
      </c>
      <c r="E58" s="19" t="s">
        <v>43</v>
      </c>
      <c r="F58" s="43">
        <v>0.38055555555911269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07"/>
      <c r="B59" s="107"/>
      <c r="C59" s="20" t="s">
        <v>91</v>
      </c>
      <c r="D59" s="20" t="s">
        <v>92</v>
      </c>
      <c r="E59" s="20" t="s">
        <v>93</v>
      </c>
      <c r="F59" s="20" t="s">
        <v>94</v>
      </c>
      <c r="G59" s="19" t="s">
        <v>95</v>
      </c>
      <c r="H59" s="19" t="s">
        <v>33</v>
      </c>
      <c r="I59" s="19" t="s">
        <v>96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1236</v>
      </c>
      <c r="B60" s="85">
        <v>5.0999999999999997E-2</v>
      </c>
      <c r="C60" s="86">
        <v>7162.3</v>
      </c>
      <c r="D60" s="87">
        <v>7341.5</v>
      </c>
      <c r="E60" s="85">
        <f>IFERROR(ABS(D60-C60)/D60,"")</f>
        <v>2.4409180685146064E-2</v>
      </c>
      <c r="F60" s="88">
        <v>2.5</v>
      </c>
      <c r="G60" s="87">
        <v>30.2</v>
      </c>
      <c r="H60" s="89" t="s">
        <v>36</v>
      </c>
      <c r="I60" s="84" t="s">
        <v>97</v>
      </c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98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6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07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104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4" t="s">
        <v>86</v>
      </c>
      <c r="C66" s="95"/>
      <c r="D66" s="95"/>
      <c r="E66" s="96" t="s">
        <v>86</v>
      </c>
      <c r="F66" s="94" t="s">
        <v>86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A21:A22"/>
    <mergeCell ref="B7:C7"/>
    <mergeCell ref="F34:G34"/>
    <mergeCell ref="F35:G35"/>
    <mergeCell ref="F32:G32"/>
    <mergeCell ref="F31:G31"/>
    <mergeCell ref="F25:G25"/>
    <mergeCell ref="F24:G24"/>
    <mergeCell ref="F23:G23"/>
    <mergeCell ref="F27:G27"/>
    <mergeCell ref="F28:G28"/>
    <mergeCell ref="F26:G26"/>
    <mergeCell ref="F33:G33"/>
    <mergeCell ref="F30:G30"/>
    <mergeCell ref="F29:G29"/>
    <mergeCell ref="A63:A64"/>
    <mergeCell ref="A48:A50"/>
    <mergeCell ref="B6:C6"/>
    <mergeCell ref="B4:C4"/>
    <mergeCell ref="B5:C5"/>
    <mergeCell ref="F41:G41"/>
    <mergeCell ref="F42:G42"/>
    <mergeCell ref="B21:C21"/>
    <mergeCell ref="A20:C20"/>
    <mergeCell ref="B58:B59"/>
    <mergeCell ref="B48:B50"/>
    <mergeCell ref="A58:A59"/>
    <mergeCell ref="F22:G22"/>
    <mergeCell ref="F37:G37"/>
    <mergeCell ref="F38:G38"/>
    <mergeCell ref="F39:G39"/>
    <mergeCell ref="F40:G40"/>
    <mergeCell ref="F36:G36"/>
    <mergeCell ref="G48:K48"/>
    <mergeCell ref="C48:F48"/>
    <mergeCell ref="F43:G43"/>
    <mergeCell ref="F44:G44"/>
    <mergeCell ref="F45:G45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E32:E34">
    <cfRule type="expression" dxfId="182" priority="18" stopIfTrue="1">
      <formula>D32&gt;C32</formula>
    </cfRule>
  </conditionalFormatting>
  <conditionalFormatting sqref="E32:E34">
    <cfRule type="expression" dxfId="181" priority="19" stopIfTrue="1">
      <formula>AND(D32&gt;=B32,D32&lt;=C32)</formula>
    </cfRule>
  </conditionalFormatting>
  <conditionalFormatting sqref="E32:E34">
    <cfRule type="expression" dxfId="180" priority="20" stopIfTrue="1">
      <formula>D32&lt;B32</formula>
    </cfRule>
  </conditionalFormatting>
  <conditionalFormatting sqref="E36:E44">
    <cfRule type="expression" dxfId="179" priority="21" stopIfTrue="1">
      <formula>D36&gt;C36</formula>
    </cfRule>
  </conditionalFormatting>
  <conditionalFormatting sqref="E36:E44">
    <cfRule type="expression" dxfId="178" priority="22" stopIfTrue="1">
      <formula>AND(D36&gt;=B36,D36&lt;=C36)</formula>
    </cfRule>
  </conditionalFormatting>
  <conditionalFormatting sqref="E36:E44">
    <cfRule type="expression" dxfId="177" priority="23" stopIfTrue="1">
      <formula>D36&lt;B36</formula>
    </cfRule>
  </conditionalFormatting>
  <conditionalFormatting sqref="E45">
    <cfRule type="expression" dxfId="176" priority="24" stopIfTrue="1">
      <formula>$D$45="NO"</formula>
    </cfRule>
  </conditionalFormatting>
  <conditionalFormatting sqref="E45">
    <cfRule type="expression" dxfId="175" priority="25" stopIfTrue="1">
      <formula>$D$45="SI"</formula>
    </cfRule>
  </conditionalFormatting>
  <conditionalFormatting sqref="F53">
    <cfRule type="expression" dxfId="174" priority="26" stopIfTrue="1">
      <formula>$E$53&gt;$B$53</formula>
    </cfRule>
  </conditionalFormatting>
  <conditionalFormatting sqref="F53">
    <cfRule type="expression" dxfId="173" priority="27" stopIfTrue="1">
      <formula>$E$53&lt;=$B$53</formula>
    </cfRule>
  </conditionalFormatting>
  <conditionalFormatting sqref="F54">
    <cfRule type="expression" dxfId="172" priority="28" stopIfTrue="1">
      <formula>$D$54="FALLA"</formula>
    </cfRule>
  </conditionalFormatting>
  <conditionalFormatting sqref="F54">
    <cfRule type="expression" dxfId="171" priority="29" stopIfTrue="1">
      <formula>D54="CAMBIO"</formula>
    </cfRule>
  </conditionalFormatting>
  <conditionalFormatting sqref="F54">
    <cfRule type="expression" dxfId="170" priority="30" stopIfTrue="1">
      <formula>D54="OK"</formula>
    </cfRule>
  </conditionalFormatting>
  <conditionalFormatting sqref="F52">
    <cfRule type="expression" dxfId="169" priority="31" stopIfTrue="1">
      <formula>E52&gt;$B$52</formula>
    </cfRule>
  </conditionalFormatting>
  <conditionalFormatting sqref="F52">
    <cfRule type="expression" dxfId="168" priority="32" stopIfTrue="1">
      <formula>E52&lt;=$B$52</formula>
    </cfRule>
  </conditionalFormatting>
  <conditionalFormatting sqref="F51">
    <cfRule type="expression" dxfId="167" priority="33" stopIfTrue="1">
      <formula>$E$51=""</formula>
    </cfRule>
  </conditionalFormatting>
  <conditionalFormatting sqref="F51">
    <cfRule type="expression" dxfId="166" priority="34" stopIfTrue="1">
      <formula>E51&gt;$B$51</formula>
    </cfRule>
  </conditionalFormatting>
  <conditionalFormatting sqref="F51">
    <cfRule type="expression" dxfId="165" priority="35" stopIfTrue="1">
      <formula>E51&lt;=$B$51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20" zoomScale="80" zoomScaleNormal="80" workbookViewId="0">
      <selection activeCell="F31" sqref="F31:G34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4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0" t="s">
        <v>3</v>
      </c>
      <c r="C4" s="111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5" t="s">
        <v>15</v>
      </c>
      <c r="C7" s="11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4" t="s">
        <v>39</v>
      </c>
      <c r="B20" s="105"/>
      <c r="C20" s="105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6" t="s">
        <v>40</v>
      </c>
      <c r="B21" s="97" t="s">
        <v>41</v>
      </c>
      <c r="C21" s="99"/>
      <c r="D21" s="19" t="s">
        <v>42</v>
      </c>
      <c r="E21" s="42">
        <v>44872</v>
      </c>
      <c r="F21" s="19" t="s">
        <v>43</v>
      </c>
      <c r="G21" s="43">
        <v>0.37638888889341615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8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9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7"/>
      <c r="G23" s="11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00"/>
      <c r="G24" s="10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1</v>
      </c>
      <c r="E25" s="52" t="s">
        <v>36</v>
      </c>
      <c r="F25" s="100"/>
      <c r="G25" s="10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12930</v>
      </c>
      <c r="E26" s="52" t="s">
        <v>36</v>
      </c>
      <c r="F26" s="100"/>
      <c r="G26" s="10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00"/>
      <c r="G27" s="10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00"/>
      <c r="G28" s="10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00"/>
      <c r="G29" s="10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00"/>
      <c r="G30" s="10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/>
      <c r="E31" s="55" t="s">
        <v>36</v>
      </c>
      <c r="F31" s="100" t="s">
        <v>116</v>
      </c>
      <c r="G31" s="101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/>
      <c r="E32" s="55" t="s">
        <v>36</v>
      </c>
      <c r="F32" s="100" t="s">
        <v>116</v>
      </c>
      <c r="G32" s="10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/>
      <c r="E33" s="55" t="s">
        <v>36</v>
      </c>
      <c r="F33" s="100" t="s">
        <v>116</v>
      </c>
      <c r="G33" s="10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/>
      <c r="E34" s="55" t="s">
        <v>36</v>
      </c>
      <c r="F34" s="100" t="s">
        <v>116</v>
      </c>
      <c r="G34" s="10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00"/>
      <c r="G35" s="10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57</v>
      </c>
      <c r="E36" s="55" t="s">
        <v>36</v>
      </c>
      <c r="F36" s="100"/>
      <c r="G36" s="10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34.299999999999997</v>
      </c>
      <c r="E37" s="55" t="s">
        <v>36</v>
      </c>
      <c r="F37" s="100"/>
      <c r="G37" s="10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20.3</v>
      </c>
      <c r="E38" s="55" t="s">
        <v>36</v>
      </c>
      <c r="F38" s="100"/>
      <c r="G38" s="101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29.1</v>
      </c>
      <c r="E39" s="55" t="s">
        <v>36</v>
      </c>
      <c r="F39" s="100"/>
      <c r="G39" s="10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25.7</v>
      </c>
      <c r="E40" s="55" t="s">
        <v>36</v>
      </c>
      <c r="F40" s="100"/>
      <c r="G40" s="10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756.2</v>
      </c>
      <c r="E41" s="55" t="s">
        <v>36</v>
      </c>
      <c r="F41" s="100"/>
      <c r="G41" s="101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54.2</v>
      </c>
      <c r="E42" s="55" t="s">
        <v>36</v>
      </c>
      <c r="F42" s="100"/>
      <c r="G42" s="101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19.5</v>
      </c>
      <c r="E43" s="55" t="s">
        <v>36</v>
      </c>
      <c r="F43" s="100"/>
      <c r="G43" s="101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16.670000000000002</v>
      </c>
      <c r="E44" s="52" t="s">
        <v>36</v>
      </c>
      <c r="F44" s="100"/>
      <c r="G44" s="10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02"/>
      <c r="G45" s="103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6" t="s">
        <v>40</v>
      </c>
      <c r="B48" s="106" t="s">
        <v>75</v>
      </c>
      <c r="C48" s="97" t="s">
        <v>76</v>
      </c>
      <c r="D48" s="98"/>
      <c r="E48" s="98"/>
      <c r="F48" s="99"/>
      <c r="G48" s="97" t="s">
        <v>77</v>
      </c>
      <c r="H48" s="98"/>
      <c r="I48" s="98"/>
      <c r="J48" s="98"/>
      <c r="K48" s="99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07"/>
      <c r="B49" s="107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08"/>
      <c r="B50" s="10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84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85</v>
      </c>
      <c r="B54" s="78" t="s">
        <v>86</v>
      </c>
      <c r="C54" s="78" t="s">
        <v>86</v>
      </c>
      <c r="D54" s="79" t="s">
        <v>37</v>
      </c>
      <c r="E54" s="80" t="s">
        <v>86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106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88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89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6" t="s">
        <v>90</v>
      </c>
      <c r="B58" s="106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07"/>
      <c r="B59" s="107"/>
      <c r="C59" s="20" t="s">
        <v>91</v>
      </c>
      <c r="D59" s="20" t="s">
        <v>92</v>
      </c>
      <c r="E59" s="20" t="s">
        <v>93</v>
      </c>
      <c r="F59" s="20" t="s">
        <v>94</v>
      </c>
      <c r="G59" s="19" t="s">
        <v>95</v>
      </c>
      <c r="H59" s="19" t="s">
        <v>33</v>
      </c>
      <c r="I59" s="19" t="s">
        <v>96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1236</v>
      </c>
      <c r="B60" s="85">
        <v>5.0999999999999997E-2</v>
      </c>
      <c r="C60" s="86"/>
      <c r="D60" s="87"/>
      <c r="E60" s="85" t="str">
        <f>IFERROR(ABS(D60-C60)/D60,"")</f>
        <v/>
      </c>
      <c r="F60" s="88"/>
      <c r="G60" s="87"/>
      <c r="H60" s="89" t="s">
        <v>36</v>
      </c>
      <c r="I60" s="84"/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107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6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07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104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4" t="s">
        <v>86</v>
      </c>
      <c r="C66" s="95"/>
      <c r="D66" s="95"/>
      <c r="E66" s="96" t="s">
        <v>86</v>
      </c>
      <c r="F66" s="94" t="s">
        <v>86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3:G23"/>
    <mergeCell ref="F27:G27"/>
    <mergeCell ref="F28:G28"/>
    <mergeCell ref="F26:G26"/>
    <mergeCell ref="F30:G30"/>
    <mergeCell ref="F29:G29"/>
    <mergeCell ref="F31:G31"/>
    <mergeCell ref="F25:G25"/>
    <mergeCell ref="F24:G24"/>
    <mergeCell ref="F41:G41"/>
    <mergeCell ref="F42:G42"/>
    <mergeCell ref="F32:G32"/>
    <mergeCell ref="F33:G33"/>
    <mergeCell ref="F34:G34"/>
    <mergeCell ref="F35:G35"/>
    <mergeCell ref="F37:G37"/>
    <mergeCell ref="F38:G38"/>
    <mergeCell ref="F39:G39"/>
    <mergeCell ref="F40:G40"/>
    <mergeCell ref="F36:G36"/>
    <mergeCell ref="G48:K48"/>
    <mergeCell ref="C48:F48"/>
    <mergeCell ref="F43:G43"/>
    <mergeCell ref="F44:G44"/>
    <mergeCell ref="F45:G45"/>
    <mergeCell ref="B58:B59"/>
    <mergeCell ref="B48:B50"/>
    <mergeCell ref="A58:A59"/>
    <mergeCell ref="A63:A64"/>
    <mergeCell ref="A48:A50"/>
    <mergeCell ref="B6:C6"/>
    <mergeCell ref="B4:C4"/>
    <mergeCell ref="B5:C5"/>
    <mergeCell ref="F22:G22"/>
    <mergeCell ref="A2:G2"/>
    <mergeCell ref="A21:A22"/>
    <mergeCell ref="B7:C7"/>
    <mergeCell ref="B21:C21"/>
    <mergeCell ref="A20:C20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E32:E34">
    <cfRule type="expression" dxfId="132" priority="18" stopIfTrue="1">
      <formula>D32&gt;C32</formula>
    </cfRule>
  </conditionalFormatting>
  <conditionalFormatting sqref="E32:E34">
    <cfRule type="expression" dxfId="131" priority="19" stopIfTrue="1">
      <formula>AND(D32&gt;=B32,D32&lt;=C32)</formula>
    </cfRule>
  </conditionalFormatting>
  <conditionalFormatting sqref="E32:E34">
    <cfRule type="expression" dxfId="130" priority="20" stopIfTrue="1">
      <formula>D32&lt;B32</formula>
    </cfRule>
  </conditionalFormatting>
  <conditionalFormatting sqref="E36:E44">
    <cfRule type="expression" dxfId="129" priority="21" stopIfTrue="1">
      <formula>D36&gt;C36</formula>
    </cfRule>
  </conditionalFormatting>
  <conditionalFormatting sqref="E36:E44">
    <cfRule type="expression" dxfId="128" priority="22" stopIfTrue="1">
      <formula>AND(D36&gt;=B36,D36&lt;=C36)</formula>
    </cfRule>
  </conditionalFormatting>
  <conditionalFormatting sqref="E36:E44">
    <cfRule type="expression" dxfId="127" priority="23" stopIfTrue="1">
      <formula>D36&lt;B36</formula>
    </cfRule>
  </conditionalFormatting>
  <conditionalFormatting sqref="E45">
    <cfRule type="expression" dxfId="126" priority="24" stopIfTrue="1">
      <formula>$D$45="NO"</formula>
    </cfRule>
  </conditionalFormatting>
  <conditionalFormatting sqref="E45">
    <cfRule type="expression" dxfId="125" priority="25" stopIfTrue="1">
      <formula>$D$45="SI"</formula>
    </cfRule>
  </conditionalFormatting>
  <conditionalFormatting sqref="F53">
    <cfRule type="expression" dxfId="124" priority="26" stopIfTrue="1">
      <formula>$E$53&gt;$B$53</formula>
    </cfRule>
  </conditionalFormatting>
  <conditionalFormatting sqref="F53">
    <cfRule type="expression" dxfId="123" priority="27" stopIfTrue="1">
      <formula>$E$53&lt;=$B$53</formula>
    </cfRule>
  </conditionalFormatting>
  <conditionalFormatting sqref="F54">
    <cfRule type="expression" dxfId="122" priority="28" stopIfTrue="1">
      <formula>$D$54="FALLA"</formula>
    </cfRule>
  </conditionalFormatting>
  <conditionalFormatting sqref="F54">
    <cfRule type="expression" dxfId="121" priority="29" stopIfTrue="1">
      <formula>D54="CAMBIO"</formula>
    </cfRule>
  </conditionalFormatting>
  <conditionalFormatting sqref="F54">
    <cfRule type="expression" dxfId="120" priority="30" stopIfTrue="1">
      <formula>D54="OK"</formula>
    </cfRule>
  </conditionalFormatting>
  <conditionalFormatting sqref="F52">
    <cfRule type="expression" dxfId="119" priority="31" stopIfTrue="1">
      <formula>E52&gt;$B$52</formula>
    </cfRule>
  </conditionalFormatting>
  <conditionalFormatting sqref="F52">
    <cfRule type="expression" dxfId="118" priority="32" stopIfTrue="1">
      <formula>E52&lt;=$B$52</formula>
    </cfRule>
  </conditionalFormatting>
  <conditionalFormatting sqref="F51">
    <cfRule type="expression" dxfId="117" priority="33" stopIfTrue="1">
      <formula>$E$51=""</formula>
    </cfRule>
  </conditionalFormatting>
  <conditionalFormatting sqref="F51">
    <cfRule type="expression" dxfId="116" priority="34" stopIfTrue="1">
      <formula>E51&gt;$B$51</formula>
    </cfRule>
  </conditionalFormatting>
  <conditionalFormatting sqref="F51">
    <cfRule type="expression" dxfId="115" priority="35" stopIfTrue="1">
      <formula>E51&lt;=$B$51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16" zoomScale="80" zoomScaleNormal="80" workbookViewId="0">
      <selection activeCell="F31" sqref="F31:G34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4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0" t="s">
        <v>3</v>
      </c>
      <c r="C4" s="111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5" t="s">
        <v>15</v>
      </c>
      <c r="C7" s="11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4" t="s">
        <v>39</v>
      </c>
      <c r="B20" s="105"/>
      <c r="C20" s="105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6" t="s">
        <v>40</v>
      </c>
      <c r="B21" s="97" t="s">
        <v>41</v>
      </c>
      <c r="C21" s="99"/>
      <c r="D21" s="19" t="s">
        <v>42</v>
      </c>
      <c r="E21" s="42">
        <v>44882</v>
      </c>
      <c r="F21" s="19" t="s">
        <v>43</v>
      </c>
      <c r="G21" s="43">
        <v>0.69930555555038154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8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9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7"/>
      <c r="G23" s="11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00"/>
      <c r="G24" s="10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2</v>
      </c>
      <c r="E25" s="52" t="s">
        <v>36</v>
      </c>
      <c r="F25" s="100"/>
      <c r="G25" s="10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12444</v>
      </c>
      <c r="E26" s="52" t="s">
        <v>36</v>
      </c>
      <c r="F26" s="100"/>
      <c r="G26" s="10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00"/>
      <c r="G27" s="10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00"/>
      <c r="G28" s="10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00"/>
      <c r="G29" s="10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00"/>
      <c r="G30" s="10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/>
      <c r="E31" s="55" t="s">
        <v>36</v>
      </c>
      <c r="F31" s="100" t="s">
        <v>116</v>
      </c>
      <c r="G31" s="101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/>
      <c r="E32" s="55" t="s">
        <v>36</v>
      </c>
      <c r="F32" s="100" t="s">
        <v>116</v>
      </c>
      <c r="G32" s="10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/>
      <c r="E33" s="55" t="s">
        <v>36</v>
      </c>
      <c r="F33" s="100" t="s">
        <v>116</v>
      </c>
      <c r="G33" s="10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/>
      <c r="E34" s="55" t="s">
        <v>36</v>
      </c>
      <c r="F34" s="100" t="s">
        <v>116</v>
      </c>
      <c r="G34" s="10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00"/>
      <c r="G35" s="10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62.6</v>
      </c>
      <c r="E36" s="55" t="s">
        <v>36</v>
      </c>
      <c r="F36" s="100"/>
      <c r="G36" s="10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35.200000000000003</v>
      </c>
      <c r="E37" s="55" t="s">
        <v>36</v>
      </c>
      <c r="F37" s="100"/>
      <c r="G37" s="10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19.899999999999999</v>
      </c>
      <c r="E38" s="55" t="s">
        <v>36</v>
      </c>
      <c r="F38" s="100"/>
      <c r="G38" s="101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30</v>
      </c>
      <c r="E39" s="55" t="s">
        <v>36</v>
      </c>
      <c r="F39" s="100"/>
      <c r="G39" s="10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25.9</v>
      </c>
      <c r="E40" s="55" t="s">
        <v>36</v>
      </c>
      <c r="F40" s="100"/>
      <c r="G40" s="10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753.8</v>
      </c>
      <c r="E41" s="55" t="s">
        <v>36</v>
      </c>
      <c r="F41" s="100"/>
      <c r="G41" s="101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57.4</v>
      </c>
      <c r="E42" s="55" t="s">
        <v>36</v>
      </c>
      <c r="F42" s="100"/>
      <c r="G42" s="101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19.7</v>
      </c>
      <c r="E43" s="55" t="s">
        <v>36</v>
      </c>
      <c r="F43" s="100"/>
      <c r="G43" s="101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</v>
      </c>
      <c r="E44" s="52" t="s">
        <v>36</v>
      </c>
      <c r="F44" s="100"/>
      <c r="G44" s="10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02"/>
      <c r="G45" s="103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6" t="s">
        <v>40</v>
      </c>
      <c r="B48" s="106" t="s">
        <v>75</v>
      </c>
      <c r="C48" s="97" t="s">
        <v>76</v>
      </c>
      <c r="D48" s="98"/>
      <c r="E48" s="98"/>
      <c r="F48" s="99"/>
      <c r="G48" s="97" t="s">
        <v>77</v>
      </c>
      <c r="H48" s="98"/>
      <c r="I48" s="98"/>
      <c r="J48" s="98"/>
      <c r="K48" s="99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07"/>
      <c r="B49" s="107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08"/>
      <c r="B50" s="10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84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85</v>
      </c>
      <c r="B54" s="78" t="s">
        <v>86</v>
      </c>
      <c r="C54" s="78" t="s">
        <v>86</v>
      </c>
      <c r="D54" s="79" t="s">
        <v>37</v>
      </c>
      <c r="E54" s="80" t="s">
        <v>86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108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88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89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6" t="s">
        <v>90</v>
      </c>
      <c r="B58" s="106" t="s">
        <v>75</v>
      </c>
      <c r="C58" s="19" t="s">
        <v>42</v>
      </c>
      <c r="D58" s="42">
        <v>44882</v>
      </c>
      <c r="E58" s="19" t="s">
        <v>43</v>
      </c>
      <c r="F58" s="43">
        <v>0.70138888889050577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07"/>
      <c r="B59" s="107"/>
      <c r="C59" s="20" t="s">
        <v>91</v>
      </c>
      <c r="D59" s="20" t="s">
        <v>92</v>
      </c>
      <c r="E59" s="20" t="s">
        <v>93</v>
      </c>
      <c r="F59" s="20" t="s">
        <v>94</v>
      </c>
      <c r="G59" s="19" t="s">
        <v>95</v>
      </c>
      <c r="H59" s="19" t="s">
        <v>33</v>
      </c>
      <c r="I59" s="19" t="s">
        <v>96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1236</v>
      </c>
      <c r="B60" s="85">
        <v>5.0999999999999997E-2</v>
      </c>
      <c r="C60" s="86">
        <v>7341.5</v>
      </c>
      <c r="D60" s="87">
        <v>7107.8</v>
      </c>
      <c r="E60" s="85">
        <f>IFERROR(ABS(D60-C60)/D60,"")</f>
        <v>3.2879371957567717E-2</v>
      </c>
      <c r="F60" s="88">
        <v>-3.2</v>
      </c>
      <c r="G60" s="87">
        <v>-40.6</v>
      </c>
      <c r="H60" s="89" t="s">
        <v>36</v>
      </c>
      <c r="I60" s="84" t="s">
        <v>109</v>
      </c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110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6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07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104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4" t="s">
        <v>86</v>
      </c>
      <c r="C66" s="95"/>
      <c r="D66" s="95"/>
      <c r="E66" s="96" t="s">
        <v>86</v>
      </c>
      <c r="F66" s="94" t="s">
        <v>86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A21:A22"/>
    <mergeCell ref="B7:C7"/>
    <mergeCell ref="F37:G37"/>
    <mergeCell ref="F36:G36"/>
    <mergeCell ref="F30:G30"/>
    <mergeCell ref="F29:G29"/>
    <mergeCell ref="F25:G25"/>
    <mergeCell ref="F24:G24"/>
    <mergeCell ref="F23:G23"/>
    <mergeCell ref="F27:G27"/>
    <mergeCell ref="F28:G28"/>
    <mergeCell ref="F26:G26"/>
    <mergeCell ref="F32:G32"/>
    <mergeCell ref="F33:G33"/>
    <mergeCell ref="F34:G34"/>
    <mergeCell ref="A63:A64"/>
    <mergeCell ref="A48:A50"/>
    <mergeCell ref="B6:C6"/>
    <mergeCell ref="B4:C4"/>
    <mergeCell ref="B5:C5"/>
    <mergeCell ref="F41:G41"/>
    <mergeCell ref="F42:G42"/>
    <mergeCell ref="B21:C21"/>
    <mergeCell ref="A20:C20"/>
    <mergeCell ref="B58:B59"/>
    <mergeCell ref="B48:B50"/>
    <mergeCell ref="A58:A59"/>
    <mergeCell ref="F22:G22"/>
    <mergeCell ref="F35:G35"/>
    <mergeCell ref="F38:G38"/>
    <mergeCell ref="F39:G39"/>
    <mergeCell ref="F40:G40"/>
    <mergeCell ref="F31:G31"/>
    <mergeCell ref="G48:K48"/>
    <mergeCell ref="C48:F48"/>
    <mergeCell ref="F43:G43"/>
    <mergeCell ref="F44:G44"/>
    <mergeCell ref="F45:G45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abSelected="1" topLeftCell="A21" zoomScale="80" zoomScaleNormal="80" workbookViewId="0">
      <selection activeCell="F31" sqref="F31:G34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4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0" t="s">
        <v>3</v>
      </c>
      <c r="C4" s="111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5" t="s">
        <v>15</v>
      </c>
      <c r="C7" s="11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4" t="s">
        <v>39</v>
      </c>
      <c r="B20" s="105"/>
      <c r="C20" s="105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6" t="s">
        <v>40</v>
      </c>
      <c r="B21" s="97" t="s">
        <v>41</v>
      </c>
      <c r="C21" s="99"/>
      <c r="D21" s="19" t="s">
        <v>42</v>
      </c>
      <c r="E21" s="42">
        <v>44888</v>
      </c>
      <c r="F21" s="19" t="s">
        <v>43</v>
      </c>
      <c r="G21" s="43">
        <v>0.35069444444525288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8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9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7"/>
      <c r="G23" s="11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00"/>
      <c r="G24" s="10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1</v>
      </c>
      <c r="E25" s="52" t="s">
        <v>36</v>
      </c>
      <c r="F25" s="100"/>
      <c r="G25" s="10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13771</v>
      </c>
      <c r="E26" s="52" t="s">
        <v>36</v>
      </c>
      <c r="F26" s="100"/>
      <c r="G26" s="10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00"/>
      <c r="G27" s="10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00"/>
      <c r="G28" s="10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00"/>
      <c r="G29" s="10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00"/>
      <c r="G30" s="10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/>
      <c r="E31" s="55" t="s">
        <v>36</v>
      </c>
      <c r="F31" s="100" t="s">
        <v>116</v>
      </c>
      <c r="G31" s="101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/>
      <c r="E32" s="55" t="s">
        <v>36</v>
      </c>
      <c r="F32" s="100" t="s">
        <v>116</v>
      </c>
      <c r="G32" s="10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/>
      <c r="E33" s="55" t="s">
        <v>36</v>
      </c>
      <c r="F33" s="100" t="s">
        <v>116</v>
      </c>
      <c r="G33" s="10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/>
      <c r="E34" s="55" t="s">
        <v>36</v>
      </c>
      <c r="F34" s="100" t="s">
        <v>116</v>
      </c>
      <c r="G34" s="10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00"/>
      <c r="G35" s="10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60.2</v>
      </c>
      <c r="E36" s="55" t="s">
        <v>36</v>
      </c>
      <c r="F36" s="100"/>
      <c r="G36" s="101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33.799999999999997</v>
      </c>
      <c r="E37" s="55" t="s">
        <v>36</v>
      </c>
      <c r="F37" s="100"/>
      <c r="G37" s="10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23</v>
      </c>
      <c r="E38" s="55" t="s">
        <v>36</v>
      </c>
      <c r="F38" s="100"/>
      <c r="G38" s="101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33.299999999999997</v>
      </c>
      <c r="E39" s="55" t="s">
        <v>36</v>
      </c>
      <c r="F39" s="100"/>
      <c r="G39" s="10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26.5</v>
      </c>
      <c r="E40" s="55" t="s">
        <v>36</v>
      </c>
      <c r="F40" s="100"/>
      <c r="G40" s="10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754.6</v>
      </c>
      <c r="E41" s="55" t="s">
        <v>36</v>
      </c>
      <c r="F41" s="100"/>
      <c r="G41" s="101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59.1</v>
      </c>
      <c r="E42" s="55" t="s">
        <v>36</v>
      </c>
      <c r="F42" s="100"/>
      <c r="G42" s="101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19.8</v>
      </c>
      <c r="E43" s="55" t="s">
        <v>36</v>
      </c>
      <c r="F43" s="100"/>
      <c r="G43" s="101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16.72</v>
      </c>
      <c r="E44" s="52" t="s">
        <v>36</v>
      </c>
      <c r="F44" s="100"/>
      <c r="G44" s="10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02"/>
      <c r="G45" s="103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6" t="s">
        <v>40</v>
      </c>
      <c r="B48" s="106" t="s">
        <v>75</v>
      </c>
      <c r="C48" s="97" t="s">
        <v>76</v>
      </c>
      <c r="D48" s="98"/>
      <c r="E48" s="98"/>
      <c r="F48" s="99"/>
      <c r="G48" s="97" t="s">
        <v>77</v>
      </c>
      <c r="H48" s="98"/>
      <c r="I48" s="98"/>
      <c r="J48" s="98"/>
      <c r="K48" s="99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07"/>
      <c r="B49" s="107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08"/>
      <c r="B50" s="10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84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85</v>
      </c>
      <c r="B54" s="78" t="s">
        <v>86</v>
      </c>
      <c r="C54" s="78" t="s">
        <v>86</v>
      </c>
      <c r="D54" s="79" t="s">
        <v>37</v>
      </c>
      <c r="E54" s="80" t="s">
        <v>86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111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88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89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6" t="s">
        <v>90</v>
      </c>
      <c r="B58" s="106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07"/>
      <c r="B59" s="107"/>
      <c r="C59" s="20" t="s">
        <v>91</v>
      </c>
      <c r="D59" s="20" t="s">
        <v>92</v>
      </c>
      <c r="E59" s="20" t="s">
        <v>93</v>
      </c>
      <c r="F59" s="20" t="s">
        <v>94</v>
      </c>
      <c r="G59" s="19" t="s">
        <v>95</v>
      </c>
      <c r="H59" s="19" t="s">
        <v>33</v>
      </c>
      <c r="I59" s="19" t="s">
        <v>96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1236</v>
      </c>
      <c r="B60" s="85">
        <v>5.0999999999999997E-2</v>
      </c>
      <c r="C60" s="86"/>
      <c r="D60" s="87"/>
      <c r="E60" s="85" t="str">
        <f>IFERROR(ABS(D60-C60)/D60,"")</f>
        <v/>
      </c>
      <c r="F60" s="88"/>
      <c r="G60" s="87"/>
      <c r="H60" s="89" t="s">
        <v>36</v>
      </c>
      <c r="I60" s="84"/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112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6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07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104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4" t="s">
        <v>86</v>
      </c>
      <c r="C66" s="95"/>
      <c r="D66" s="95"/>
      <c r="E66" s="96" t="s">
        <v>86</v>
      </c>
      <c r="F66" s="94" t="s">
        <v>86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5:G25"/>
    <mergeCell ref="F24:G24"/>
    <mergeCell ref="F23:G23"/>
    <mergeCell ref="F26:G26"/>
    <mergeCell ref="F35:G35"/>
    <mergeCell ref="F41:G41"/>
    <mergeCell ref="F42:G42"/>
    <mergeCell ref="F27:G27"/>
    <mergeCell ref="F28:G28"/>
    <mergeCell ref="F30:G30"/>
    <mergeCell ref="F32:G32"/>
    <mergeCell ref="F31:G31"/>
    <mergeCell ref="F33:G33"/>
    <mergeCell ref="F34:G34"/>
    <mergeCell ref="F37:G37"/>
    <mergeCell ref="F38:G38"/>
    <mergeCell ref="F39:G39"/>
    <mergeCell ref="F40:G40"/>
    <mergeCell ref="F36:G36"/>
    <mergeCell ref="F29:G29"/>
    <mergeCell ref="G48:K48"/>
    <mergeCell ref="C48:F48"/>
    <mergeCell ref="F43:G43"/>
    <mergeCell ref="F44:G44"/>
    <mergeCell ref="F45:G45"/>
    <mergeCell ref="B58:B59"/>
    <mergeCell ref="B48:B50"/>
    <mergeCell ref="A58:A59"/>
    <mergeCell ref="A63:A64"/>
    <mergeCell ref="A48:A50"/>
    <mergeCell ref="B6:C6"/>
    <mergeCell ref="B4:C4"/>
    <mergeCell ref="B5:C5"/>
    <mergeCell ref="F22:G22"/>
    <mergeCell ref="A2:G2"/>
    <mergeCell ref="A21:A22"/>
    <mergeCell ref="B7:C7"/>
    <mergeCell ref="B21:C21"/>
    <mergeCell ref="A20:C20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113</v>
      </c>
    </row>
    <row r="3" spans="1:3" ht="14.25" customHeight="1" x14ac:dyDescent="0.25">
      <c r="B3" t="s">
        <v>114</v>
      </c>
      <c r="C3" t="s">
        <v>72</v>
      </c>
    </row>
    <row r="4" spans="1:3" ht="14.25" customHeight="1" x14ac:dyDescent="0.25">
      <c r="B4" t="s">
        <v>115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2022-12-15T13:35:03Z</dcterms:modified>
</cp:coreProperties>
</file>